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28-1 LICITACION BARANDAS METALICAS\"/>
    </mc:Choice>
  </mc:AlternateContent>
  <xr:revisionPtr revIDLastSave="0" documentId="13_ncr:1_{4AFC8CE7-CAC8-4AD5-998F-51DA3814BB4C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6.1.4" sheetId="5" r:id="rId2"/>
    <sheet name="ÍTEM 16.1.5" sheetId="6" r:id="rId3"/>
  </sheets>
  <definedNames>
    <definedName name="_xlnm.Print_Area" localSheetId="1">'ÍTEM 16.1.4'!$A$1:$I$66</definedName>
    <definedName name="_xlnm.Print_Area" localSheetId="2">'ÍTEM 16.1.5'!$A$1:$I$67</definedName>
    <definedName name="_xlnm.Print_Area" localSheetId="0">'RESUMEN DE LA PROPUESTA '!$A$1:$H$36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6" l="1"/>
  <c r="G23" i="3"/>
  <c r="G22" i="3"/>
  <c r="D12" i="6" l="1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E7" i="5"/>
  <c r="B7" i="5"/>
</calcChain>
</file>

<file path=xl/sharedStrings.xml><?xml version="1.0" encoding="utf-8"?>
<sst xmlns="http://schemas.openxmlformats.org/spreadsheetml/2006/main" count="206" uniqueCount="58">
  <si>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</si>
  <si>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</si>
  <si>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</si>
  <si>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</si>
  <si>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</si>
  <si>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</si>
  <si>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</si>
  <si>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</si>
  <si>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</si>
  <si>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</si>
  <si>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</si>
  <si>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</si>
  <si>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</si>
  <si>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</si>
  <si>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</si>
  <si>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</si>
  <si>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</si>
  <si>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</si>
  <si>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</si>
  <si>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</si>
  <si>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</si>
  <si>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</si>
  <si>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</si>
  <si>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</si>
  <si>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</si>
  <si>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</si>
  <si>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</si>
  <si>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</si>
  <si>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</si>
  <si>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</si>
  <si>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</si>
  <si>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</si>
  <si>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</si>
  <si>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</si>
  <si>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</si>
  <si>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</si>
  <si>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</si>
  <si>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</si>
  <si>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</si>
  <si>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</si>
  <si>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</si>
  <si>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</si>
  <si>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</si>
  <si>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</si>
  <si>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</si>
  <si>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</si>
  <si>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</si>
  <si>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</si>
  <si>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</si>
  <si>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F-CM(PC)-08</t>
  </si>
  <si>
    <t>16.1.3 BARANDAS</t>
  </si>
  <si>
    <t>BARANDAS</t>
  </si>
  <si>
    <t>NP-16.1.3.4</t>
  </si>
  <si>
    <t xml:space="preserve">BA-T4 Baranda de acero, con tubulares de acero ce 2" x 1 1 /2 " e= 3.25 mm  longitud del paral 0.85mts colocar cada 1.80 mts sobre platinas de anclaje y soporte de 3/8" x 12x12 cm fijadas a placa con chazos metálicos de 2", añadir epóxico, platinas enterradas ( ocultas) en la fundición de bajo piso en concreto de 5 cm.varilla superior para soporte de pasamanos de 3/8'' " x acabado en pintura electrostática RAAL 9005. Pasamanos en  acero  de 1 1/2" e= 2mm de diámetro soldado a varilla de 1/2" y fijado ya sea a paral de acero,  Acabado con pintura electrostática negra RAAL 9005 </t>
  </si>
  <si>
    <t>BA-T5 Baranda de acero, con tubulares de acero ce 2" x 1 1 /2 " e= 3.25 mm  longitud del paral 0.52mts colocar cada 1.80 mts sobre platinas de anclaje y soporte de 3/8" x 12x12 cm fijadas a placa con chazos metálicos de 2", añadir epóxico, platinas enterradas ( ocultas) en la fundición de bajo piso en concreto de 5 cm.varilla superior para soporte de pasamanos de 3/8'' " x acabado en pintura electrostática RAAL 9005. Pasamanos en  acero  de 1 1/2" e= 2mm de diámetro soldado a varilla de 1/2" y fijado ya sea a paral de acero,  Acabado con pintura electrostática negra RAAL 9005.</t>
  </si>
  <si>
    <t>NP-16.1.3.5</t>
  </si>
  <si>
    <t>NP-16.1.3.6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</si>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</sst>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53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/>
    </xf>
    <xf numFmtId="0" fontId="8" fillId="3" borderId="22" xfId="1" applyNumberFormat="1" applyFont="1" applyFill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 wrapText="1"/>
    </xf>
    <xf numFmtId="164" fontId="8" fillId="3" borderId="25" xfId="1" applyNumberFormat="1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165" fontId="1" fillId="0" borderId="35" xfId="4" applyNumberFormat="1" applyFont="1" applyBorder="1" applyAlignment="1">
      <alignment horizontal="center" vertical="center"/>
    </xf>
    <xf numFmtId="165" fontId="1" fillId="0" borderId="39" xfId="4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 wrapText="1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44" fontId="0" fillId="0" borderId="36" xfId="0" applyNumberFormat="1" applyBorder="1"/>
    <xf numFmtId="44" fontId="0" fillId="0" borderId="40" xfId="0" applyNumberFormat="1" applyBorder="1"/>
    <xf numFmtId="44" fontId="0" fillId="0" borderId="38" xfId="0" applyNumberFormat="1" applyBorder="1"/>
    <xf numFmtId="44" fontId="0" fillId="0" borderId="41" xfId="0" applyNumberFormat="1" applyBorder="1"/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4" xfId="4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4" fillId="0" borderId="36" xfId="0" applyFont="1" applyBorder="1" applyAlignment="1">
      <alignment vertical="center" wrapText="1"/>
    </xf>
    <xf numFmtId="165" fontId="14" fillId="0" borderId="35" xfId="4" applyNumberFormat="1" applyFont="1" applyBorder="1" applyAlignment="1">
      <alignment horizontal="center" vertical="center"/>
    </xf>
    <xf numFmtId="165" fontId="14" fillId="0" borderId="33" xfId="4" applyNumberFormat="1" applyFont="1" applyBorder="1" applyAlignment="1">
      <alignment horizontal="center" vertical="center"/>
    </xf>
    <xf numFmtId="165" fontId="14" fillId="0" borderId="39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45" xfId="0" applyNumberFormat="1" applyFont="1" applyBorder="1" applyAlignment="1">
      <alignment vertical="center" wrapText="1"/>
    </xf>
    <xf numFmtId="44" fontId="14" fillId="0" borderId="36" xfId="0" applyNumberFormat="1" applyFont="1" applyBorder="1" applyAlignment="1">
      <alignment vertical="center" wrapText="1"/>
    </xf>
    <xf numFmtId="2" fontId="14" fillId="0" borderId="45" xfId="0" applyNumberFormat="1" applyFont="1" applyBorder="1" applyAlignment="1">
      <alignment vertical="center" wrapText="1"/>
    </xf>
    <xf numFmtId="2" fontId="14" fillId="0" borderId="36" xfId="0" applyNumberFormat="1" applyFont="1" applyBorder="1" applyAlignment="1">
      <alignment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44" fontId="0" fillId="0" borderId="0" xfId="0" applyNumberFormat="1"/>
    <xf numFmtId="165" fontId="0" fillId="0" borderId="35" xfId="4" applyNumberFormat="1" applyFont="1" applyBorder="1" applyAlignment="1">
      <alignment horizontal="center" vertical="center"/>
    </xf>
    <xf numFmtId="44" fontId="0" fillId="0" borderId="38" xfId="0" applyNumberFormat="1" applyBorder="1" applyAlignment="1">
      <alignment vertical="center"/>
    </xf>
    <xf numFmtId="0" fontId="5" fillId="0" borderId="21" xfId="1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>
      <alignment horizontal="center" vertical="center" wrapText="1"/>
    </xf>
    <xf numFmtId="164" fontId="8" fillId="3" borderId="42" xfId="1" applyNumberFormat="1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vertical="center"/>
    </xf>
    <xf numFmtId="1" fontId="4" fillId="2" borderId="0" xfId="2" applyNumberFormat="1" applyFont="1" applyFill="1" applyAlignment="1">
      <alignment horizontal="right" vertical="center"/>
    </xf>
    <xf numFmtId="164" fontId="8" fillId="3" borderId="22" xfId="1" applyNumberFormat="1" applyFont="1" applyFill="1" applyBorder="1" applyAlignment="1">
      <alignment horizontal="right" vertical="center" wrapText="1"/>
    </xf>
    <xf numFmtId="0" fontId="10" fillId="0" borderId="36" xfId="0" applyFont="1" applyBorder="1" applyAlignment="1">
      <alignment horizontal="right" vertical="center" wrapText="1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0" fillId="0" borderId="0" xfId="0" applyAlignment="1">
      <alignment horizontal="right"/>
    </xf>
    <xf numFmtId="0" fontId="10" fillId="0" borderId="36" xfId="0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164" fontId="8" fillId="3" borderId="26" xfId="1" applyNumberFormat="1" applyFont="1" applyFill="1" applyBorder="1" applyAlignment="1">
      <alignment horizontal="center" vertical="center"/>
    </xf>
    <xf numFmtId="164" fontId="8" fillId="3" borderId="29" xfId="1" applyNumberFormat="1" applyFont="1" applyFill="1" applyBorder="1" applyAlignment="1">
      <alignment horizontal="center" vertical="center"/>
    </xf>
    <xf numFmtId="164" fontId="8" fillId="3" borderId="30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left" vertical="center" wrapText="1" indent="1"/>
    </xf>
    <xf numFmtId="164" fontId="5" fillId="0" borderId="20" xfId="1" applyNumberFormat="1" applyFont="1" applyFill="1" applyBorder="1" applyAlignment="1">
      <alignment horizontal="left" vertical="center" wrapText="1" indent="1"/>
    </xf>
    <xf numFmtId="164" fontId="5" fillId="0" borderId="24" xfId="1" applyNumberFormat="1" applyFont="1" applyFill="1" applyBorder="1" applyAlignment="1">
      <alignment horizontal="left" vertical="center" wrapText="1" inden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8" xfId="2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right" vertical="center" wrapText="1" indent="1"/>
    </xf>
    <xf numFmtId="0" fontId="7" fillId="2" borderId="40" xfId="0" applyFont="1" applyFill="1" applyBorder="1" applyAlignment="1">
      <alignment horizontal="right" vertical="center" wrapText="1" indent="1"/>
    </xf>
    <xf numFmtId="0" fontId="15" fillId="2" borderId="40" xfId="7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3" fillId="2" borderId="41" xfId="2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right" vertical="center" wrapText="1" indent="1"/>
    </xf>
    <xf numFmtId="0" fontId="7" fillId="2" borderId="34" xfId="0" applyFont="1" applyFill="1" applyBorder="1" applyAlignment="1">
      <alignment horizontal="right" vertical="center" wrapText="1" indent="1"/>
    </xf>
    <xf numFmtId="0" fontId="3" fillId="2" borderId="34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7" fillId="2" borderId="46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6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8" fillId="3" borderId="51" xfId="1" applyNumberFormat="1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>
      <alignment horizontal="center" vertical="center" wrapText="1"/>
    </xf>
    <xf numFmtId="0" fontId="8" fillId="3" borderId="52" xfId="1" applyNumberFormat="1" applyFont="1" applyFill="1" applyBorder="1" applyAlignment="1">
      <alignment horizontal="center" vertical="center" wrapText="1"/>
    </xf>
    <xf numFmtId="164" fontId="8" fillId="3" borderId="51" xfId="1" applyNumberFormat="1" applyFont="1" applyFill="1" applyBorder="1" applyAlignment="1">
      <alignment horizontal="center" vertical="center" wrapText="1"/>
    </xf>
    <xf numFmtId="164" fontId="8" fillId="3" borderId="52" xfId="1" applyNumberFormat="1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righ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3" fillId="2" borderId="47" xfId="2" applyFont="1" applyFill="1" applyBorder="1" applyAlignment="1">
      <alignment horizontal="lef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3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3" xfId="0" applyNumberFormat="1" applyFont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46" xfId="0" applyNumberFormat="1" applyFont="1" applyBorder="1" applyAlignment="1">
      <alignment horizontal="center" vertical="center" wrapText="1"/>
    </xf>
    <xf numFmtId="44" fontId="14" fillId="0" borderId="49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14" fillId="0" borderId="47" xfId="0" applyNumberFormat="1" applyFont="1" applyBorder="1" applyAlignment="1">
      <alignment horizontal="center" vertical="center" wrapText="1"/>
    </xf>
    <xf numFmtId="44" fontId="14" fillId="0" borderId="50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left" vertical="center" wrapText="1"/>
    </xf>
    <xf numFmtId="0" fontId="4" fillId="2" borderId="13" xfId="2" applyFont="1" applyFill="1" applyBorder="1" applyAlignment="1">
      <alignment horizontal="left" vertical="center" wrapText="1"/>
    </xf>
    <xf numFmtId="0" fontId="4" fillId="2" borderId="14" xfId="2" applyFont="1" applyFill="1" applyBorder="1" applyAlignment="1">
      <alignment horizontal="left" vertical="center" wrapText="1"/>
    </xf>
    <xf numFmtId="3" fontId="4" fillId="2" borderId="13" xfId="2" applyNumberFormat="1" applyFont="1" applyFill="1" applyBorder="1" applyAlignment="1">
      <alignment horizontal="center" vertical="center"/>
    </xf>
    <xf numFmtId="3" fontId="4" fillId="2" borderId="14" xfId="2" applyNumberFormat="1" applyFont="1" applyFill="1" applyBorder="1" applyAlignment="1">
      <alignment horizontal="center" vertical="center"/>
    </xf>
    <xf numFmtId="0" fontId="8" fillId="3" borderId="28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0" fontId="8" fillId="3" borderId="27" xfId="1" applyNumberFormat="1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 wrapText="1"/>
    </xf>
    <xf numFmtId="164" fontId="8" fillId="3" borderId="27" xfId="1" applyNumberFormat="1" applyFont="1" applyFill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36"/>
  <sheetViews>
    <sheetView view="pageBreakPreview" topLeftCell="A22" zoomScaleNormal="115" zoomScaleSheetLayoutView="100" workbookViewId="0">
      <selection activeCell="D23" sqref="D23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style="52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7"/>
      <c r="F1" s="5"/>
      <c r="G1" s="5"/>
    </row>
    <row r="2" spans="2:7" ht="18" customHeight="1" x14ac:dyDescent="0.3">
      <c r="B2" s="80"/>
      <c r="C2" s="83" t="s">
        <v>11</v>
      </c>
      <c r="D2" s="84"/>
      <c r="E2" s="84"/>
      <c r="F2" s="85"/>
      <c r="G2" s="6" t="s">
        <v>0</v>
      </c>
    </row>
    <row r="3" spans="2:7" ht="18" x14ac:dyDescent="0.3">
      <c r="B3" s="81"/>
      <c r="C3" s="86"/>
      <c r="D3" s="87"/>
      <c r="E3" s="87"/>
      <c r="F3" s="88"/>
      <c r="G3" s="7" t="s">
        <v>49</v>
      </c>
    </row>
    <row r="4" spans="2:7" ht="18" x14ac:dyDescent="0.3">
      <c r="B4" s="81"/>
      <c r="C4" s="86"/>
      <c r="D4" s="87"/>
      <c r="E4" s="87"/>
      <c r="F4" s="88"/>
      <c r="G4" s="8" t="s">
        <v>1</v>
      </c>
    </row>
    <row r="5" spans="2:7" ht="18" x14ac:dyDescent="0.3">
      <c r="B5" s="81"/>
      <c r="C5" s="86"/>
      <c r="D5" s="87"/>
      <c r="E5" s="87"/>
      <c r="F5" s="88"/>
      <c r="G5" s="8" t="s">
        <v>2</v>
      </c>
    </row>
    <row r="6" spans="2:7" ht="18.75" thickBot="1" x14ac:dyDescent="0.35">
      <c r="B6" s="82"/>
      <c r="C6" s="89"/>
      <c r="D6" s="90"/>
      <c r="E6" s="90"/>
      <c r="F6" s="91"/>
      <c r="G6" s="9" t="s">
        <v>3</v>
      </c>
    </row>
    <row r="7" spans="2:7" ht="37.5" customHeight="1" thickBot="1" x14ac:dyDescent="0.35">
      <c r="B7" s="76" t="s">
        <v>50</v>
      </c>
      <c r="C7" s="77"/>
      <c r="D7" s="92"/>
      <c r="E7" s="76" t="s">
        <v>48</v>
      </c>
      <c r="F7" s="92"/>
      <c r="G7" s="10" t="s">
        <v>26</v>
      </c>
    </row>
    <row r="8" spans="2:7" ht="10.5" customHeight="1" thickBot="1" x14ac:dyDescent="0.35">
      <c r="B8" s="1"/>
      <c r="C8" s="2"/>
      <c r="D8" s="3"/>
      <c r="E8" s="47"/>
      <c r="F8" s="5"/>
      <c r="G8" s="5"/>
    </row>
    <row r="9" spans="2:7" ht="73.5" customHeight="1" thickBot="1" x14ac:dyDescent="0.35">
      <c r="B9" s="76" t="s">
        <v>4</v>
      </c>
      <c r="C9" s="77"/>
      <c r="D9" s="78" t="s">
        <v>12</v>
      </c>
      <c r="E9" s="78"/>
      <c r="F9" s="78"/>
      <c r="G9" s="79"/>
    </row>
    <row r="10" spans="2:7" ht="10.5" customHeight="1" thickBot="1" x14ac:dyDescent="0.35">
      <c r="B10" s="1"/>
      <c r="C10" s="2"/>
      <c r="D10" s="3"/>
      <c r="E10" s="47"/>
      <c r="F10" s="5"/>
      <c r="G10" s="5"/>
    </row>
    <row r="11" spans="2:7" ht="18.75" customHeight="1" thickBot="1" x14ac:dyDescent="0.35">
      <c r="B11" s="54" t="s">
        <v>13</v>
      </c>
      <c r="C11" s="55"/>
      <c r="D11" s="55"/>
      <c r="E11" s="55"/>
      <c r="F11" s="55"/>
      <c r="G11" s="56"/>
    </row>
    <row r="12" spans="2:7" ht="18" customHeight="1" x14ac:dyDescent="0.3">
      <c r="B12" s="72" t="s">
        <v>20</v>
      </c>
      <c r="C12" s="73"/>
      <c r="D12" s="74"/>
      <c r="E12" s="74"/>
      <c r="F12" s="74"/>
      <c r="G12" s="75"/>
    </row>
    <row r="13" spans="2:7" ht="18" customHeight="1" x14ac:dyDescent="0.3">
      <c r="B13" s="63" t="s">
        <v>21</v>
      </c>
      <c r="C13" s="64" t="s">
        <v>21</v>
      </c>
      <c r="D13" s="65"/>
      <c r="E13" s="65"/>
      <c r="F13" s="65"/>
      <c r="G13" s="66"/>
    </row>
    <row r="14" spans="2:7" ht="18" customHeight="1" x14ac:dyDescent="0.3">
      <c r="B14" s="63" t="s">
        <v>22</v>
      </c>
      <c r="C14" s="64" t="s">
        <v>22</v>
      </c>
      <c r="D14" s="65"/>
      <c r="E14" s="65"/>
      <c r="F14" s="65"/>
      <c r="G14" s="66"/>
    </row>
    <row r="15" spans="2:7" ht="18" customHeight="1" x14ac:dyDescent="0.3">
      <c r="B15" s="63" t="s">
        <v>23</v>
      </c>
      <c r="C15" s="64" t="s">
        <v>23</v>
      </c>
      <c r="D15" s="65"/>
      <c r="E15" s="65"/>
      <c r="F15" s="65"/>
      <c r="G15" s="66"/>
    </row>
    <row r="16" spans="2:7" ht="18" customHeight="1" thickBot="1" x14ac:dyDescent="0.35">
      <c r="B16" s="67" t="s">
        <v>24</v>
      </c>
      <c r="C16" s="68" t="s">
        <v>24</v>
      </c>
      <c r="D16" s="69"/>
      <c r="E16" s="70"/>
      <c r="F16" s="70"/>
      <c r="G16" s="71"/>
    </row>
    <row r="17" spans="2:7" ht="10.5" customHeight="1" thickBot="1" x14ac:dyDescent="0.35">
      <c r="B17" s="1"/>
      <c r="C17" s="2"/>
      <c r="D17" s="3"/>
      <c r="E17" s="47"/>
      <c r="F17" s="5"/>
      <c r="G17" s="5"/>
    </row>
    <row r="18" spans="2:7" ht="18.75" customHeight="1" thickBot="1" x14ac:dyDescent="0.35">
      <c r="B18" s="54" t="s">
        <v>14</v>
      </c>
      <c r="C18" s="55"/>
      <c r="D18" s="55"/>
      <c r="E18" s="55"/>
      <c r="F18" s="55"/>
      <c r="G18" s="56"/>
    </row>
    <row r="19" spans="2:7" ht="18" x14ac:dyDescent="0.3">
      <c r="B19" s="57" t="s">
        <v>15</v>
      </c>
      <c r="C19" s="58"/>
      <c r="D19" s="58"/>
      <c r="E19" s="58"/>
      <c r="F19" s="58"/>
      <c r="G19" s="59"/>
    </row>
    <row r="20" spans="2:7" ht="18" x14ac:dyDescent="0.3">
      <c r="B20" s="11" t="s">
        <v>10</v>
      </c>
      <c r="C20" s="12" t="s">
        <v>7</v>
      </c>
      <c r="D20" s="13" t="s">
        <v>16</v>
      </c>
      <c r="E20" s="48" t="s">
        <v>17</v>
      </c>
      <c r="F20" s="13" t="s">
        <v>18</v>
      </c>
      <c r="G20" s="14" t="s">
        <v>19</v>
      </c>
    </row>
    <row r="21" spans="2:7" ht="24.75" customHeight="1" x14ac:dyDescent="0.3">
      <c r="B21" s="43" t="s">
        <v>52</v>
      </c>
      <c r="C21" s="60" t="s">
        <v>51</v>
      </c>
      <c r="D21" s="61"/>
      <c r="E21" s="61"/>
      <c r="F21" s="62"/>
      <c r="G21" s="44"/>
    </row>
    <row r="22" spans="2:7" ht="157.5" customHeight="1" x14ac:dyDescent="0.3">
      <c r="B22" s="41" t="s">
        <v>52</v>
      </c>
      <c r="C22" s="15" t="s">
        <v>53</v>
      </c>
      <c r="D22" s="53" t="s">
        <v>57</v>
      </c>
      <c r="E22" s="49">
        <v>100</v>
      </c>
      <c r="F22" s="15"/>
      <c r="G22" s="42">
        <f t="shared" ref="G22" si="0">E22*F22</f>
        <v>0</v>
      </c>
    </row>
    <row r="23" spans="2:7" ht="154.5" customHeight="1" x14ac:dyDescent="0.3">
      <c r="B23" s="41" t="s">
        <v>55</v>
      </c>
      <c r="C23" s="15" t="s">
        <v>54</v>
      </c>
      <c r="D23" s="53" t="s">
        <v>57</v>
      </c>
      <c r="E23" s="49">
        <v>142</v>
      </c>
      <c r="F23" s="15"/>
      <c r="G23" s="42">
        <f t="shared" ref="G23" si="1">E23*F23</f>
        <v>0</v>
      </c>
    </row>
    <row r="24" spans="2:7" x14ac:dyDescent="0.3">
      <c r="B24" s="41" t="s">
        <v>56</v>
      </c>
      <c r="C24" s="15"/>
      <c r="D24" s="19"/>
      <c r="E24" s="50"/>
      <c r="F24" s="21"/>
      <c r="G24" s="23">
        <v>0</v>
      </c>
    </row>
    <row r="25" spans="2:7" x14ac:dyDescent="0.3">
      <c r="B25" s="41"/>
      <c r="C25" s="15"/>
      <c r="D25" s="19"/>
      <c r="E25" s="50"/>
      <c r="F25" s="21"/>
      <c r="G25" s="23">
        <v>0</v>
      </c>
    </row>
    <row r="26" spans="2:7" x14ac:dyDescent="0.3">
      <c r="B26" s="41"/>
      <c r="C26" s="15"/>
      <c r="D26" s="19"/>
      <c r="E26" s="50"/>
      <c r="F26" s="21"/>
      <c r="G26" s="23"/>
    </row>
    <row r="27" spans="2:7" x14ac:dyDescent="0.3">
      <c r="B27" s="41"/>
      <c r="C27" s="15"/>
      <c r="D27" s="19"/>
      <c r="E27" s="50"/>
      <c r="F27" s="21"/>
      <c r="G27" s="23"/>
    </row>
    <row r="28" spans="2:7" x14ac:dyDescent="0.3">
      <c r="B28" s="41"/>
      <c r="C28" s="15"/>
      <c r="D28" s="19"/>
      <c r="E28" s="50"/>
      <c r="F28" s="21"/>
      <c r="G28" s="23"/>
    </row>
    <row r="29" spans="2:7" x14ac:dyDescent="0.3">
      <c r="B29" s="41"/>
      <c r="C29" s="15"/>
      <c r="D29" s="19"/>
      <c r="E29" s="50"/>
      <c r="F29" s="21"/>
      <c r="G29" s="23"/>
    </row>
    <row r="30" spans="2:7" x14ac:dyDescent="0.3">
      <c r="B30" s="41"/>
      <c r="C30" s="15"/>
      <c r="D30" s="19"/>
      <c r="E30" s="50"/>
      <c r="F30" s="21"/>
      <c r="G30" s="23"/>
    </row>
    <row r="31" spans="2:7" x14ac:dyDescent="0.3">
      <c r="B31" s="41"/>
      <c r="C31" s="15"/>
      <c r="D31" s="19"/>
      <c r="E31" s="50"/>
      <c r="F31" s="21"/>
      <c r="G31" s="23"/>
    </row>
    <row r="32" spans="2:7" x14ac:dyDescent="0.3">
      <c r="B32" s="41"/>
      <c r="C32" s="15"/>
      <c r="D32" s="19"/>
      <c r="E32" s="50"/>
      <c r="F32" s="21"/>
      <c r="G32" s="23"/>
    </row>
    <row r="33" spans="2:7" x14ac:dyDescent="0.3">
      <c r="B33" s="41"/>
      <c r="C33" s="15"/>
      <c r="D33" s="19"/>
      <c r="E33" s="50"/>
      <c r="F33" s="21"/>
      <c r="G33" s="23"/>
    </row>
    <row r="34" spans="2:7" x14ac:dyDescent="0.3">
      <c r="B34" s="16"/>
      <c r="C34" s="15"/>
      <c r="D34" s="19"/>
      <c r="E34" s="50"/>
      <c r="F34" s="21"/>
      <c r="G34" s="23"/>
    </row>
    <row r="35" spans="2:7" ht="17.25" thickBot="1" x14ac:dyDescent="0.35">
      <c r="B35" s="17"/>
      <c r="C35" s="18"/>
      <c r="D35" s="20"/>
      <c r="E35" s="51"/>
      <c r="F35" s="22"/>
      <c r="G35" s="24"/>
    </row>
    <row r="36" spans="2:7" ht="10.5" customHeight="1" x14ac:dyDescent="0.3">
      <c r="B36" s="1"/>
      <c r="C36" s="2"/>
      <c r="D36" s="3"/>
      <c r="E36" s="47"/>
      <c r="F36" s="5"/>
      <c r="G36" s="5"/>
    </row>
  </sheetData>
  <mergeCells count="20"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C8" zoomScale="80" zoomScaleNormal="100" zoomScaleSheetLayoutView="80" workbookViewId="0">
      <selection activeCell="G28" sqref="G28:H28"/>
    </sheetView>
  </sheetViews>
  <sheetFormatPr baseColWidth="10" defaultRowHeight="16.5" x14ac:dyDescent="0.3"/>
  <cols>
    <col min="1" max="1" width="2" customWidth="1"/>
    <col min="2" max="2" width="17.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80"/>
      <c r="C2" s="83" t="s">
        <v>27</v>
      </c>
      <c r="D2" s="84"/>
      <c r="E2" s="84"/>
      <c r="F2" s="85"/>
      <c r="G2" s="125" t="s">
        <v>0</v>
      </c>
      <c r="H2" s="126"/>
    </row>
    <row r="3" spans="2:8" ht="16.5" customHeight="1" x14ac:dyDescent="0.3">
      <c r="B3" s="81"/>
      <c r="C3" s="86"/>
      <c r="D3" s="87"/>
      <c r="E3" s="87"/>
      <c r="F3" s="88"/>
      <c r="G3" s="127" t="s">
        <v>49</v>
      </c>
      <c r="H3" s="128"/>
    </row>
    <row r="4" spans="2:8" ht="16.5" customHeight="1" x14ac:dyDescent="0.3">
      <c r="B4" s="81"/>
      <c r="C4" s="86"/>
      <c r="D4" s="87"/>
      <c r="E4" s="87"/>
      <c r="F4" s="88"/>
      <c r="G4" s="129" t="s">
        <v>1</v>
      </c>
      <c r="H4" s="130"/>
    </row>
    <row r="5" spans="2:8" ht="16.5" customHeight="1" x14ac:dyDescent="0.3">
      <c r="B5" s="81"/>
      <c r="C5" s="86"/>
      <c r="D5" s="87"/>
      <c r="E5" s="87"/>
      <c r="F5" s="88"/>
      <c r="G5" s="129" t="s">
        <v>2</v>
      </c>
      <c r="H5" s="130"/>
    </row>
    <row r="6" spans="2:8" ht="17.25" customHeight="1" thickBot="1" x14ac:dyDescent="0.35">
      <c r="B6" s="82"/>
      <c r="C6" s="89"/>
      <c r="D6" s="90"/>
      <c r="E6" s="90"/>
      <c r="F6" s="91"/>
      <c r="G6" s="131" t="s">
        <v>3</v>
      </c>
      <c r="H6" s="132"/>
    </row>
    <row r="7" spans="2:8" ht="37.5" customHeight="1" thickBot="1" x14ac:dyDescent="0.35">
      <c r="B7" s="76" t="str">
        <f>'RESUMEN DE LA PROPUESTA '!B7:D7</f>
        <v>16.1.3 BARANDAS</v>
      </c>
      <c r="C7" s="77"/>
      <c r="D7" s="92"/>
      <c r="E7" s="76" t="str">
        <f>'RESUMEN DE LA PROPUESTA '!E7:F7</f>
        <v xml:space="preserve">FECHA: </v>
      </c>
      <c r="F7" s="92"/>
      <c r="G7" s="76" t="s">
        <v>47</v>
      </c>
      <c r="H7" s="9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3" customFormat="1" ht="65.25" customHeight="1" thickBot="1" x14ac:dyDescent="0.35">
      <c r="B9" s="76" t="s">
        <v>4</v>
      </c>
      <c r="C9" s="77"/>
      <c r="D9" s="124" t="s">
        <v>12</v>
      </c>
      <c r="E9" s="78"/>
      <c r="F9" s="78"/>
      <c r="G9" s="78"/>
      <c r="H9" s="79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54" t="s">
        <v>13</v>
      </c>
      <c r="C11" s="55"/>
      <c r="D11" s="55"/>
      <c r="E11" s="55"/>
      <c r="F11" s="55"/>
      <c r="G11" s="55"/>
      <c r="H11" s="56"/>
    </row>
    <row r="12" spans="2:8" ht="18" customHeight="1" x14ac:dyDescent="0.3">
      <c r="B12" s="72" t="s">
        <v>20</v>
      </c>
      <c r="C12" s="93"/>
      <c r="D12" s="94">
        <f>'RESUMEN DE LA PROPUESTA '!D12:G12</f>
        <v>0</v>
      </c>
      <c r="E12" s="95"/>
      <c r="F12" s="95"/>
      <c r="G12" s="96"/>
      <c r="H12" s="97"/>
    </row>
    <row r="13" spans="2:8" ht="18" customHeight="1" x14ac:dyDescent="0.3">
      <c r="B13" s="63" t="s">
        <v>21</v>
      </c>
      <c r="C13" s="98" t="s">
        <v>21</v>
      </c>
      <c r="D13" s="99">
        <f>'RESUMEN DE LA PROPUESTA '!D13:G13</f>
        <v>0</v>
      </c>
      <c r="E13" s="100"/>
      <c r="F13" s="100"/>
      <c r="G13" s="101"/>
      <c r="H13" s="102"/>
    </row>
    <row r="14" spans="2:8" ht="18" customHeight="1" x14ac:dyDescent="0.3">
      <c r="B14" s="63" t="s">
        <v>22</v>
      </c>
      <c r="C14" s="98" t="s">
        <v>22</v>
      </c>
      <c r="D14" s="99">
        <f>'RESUMEN DE LA PROPUESTA '!D14:G14</f>
        <v>0</v>
      </c>
      <c r="E14" s="100"/>
      <c r="F14" s="100"/>
      <c r="G14" s="101"/>
      <c r="H14" s="102"/>
    </row>
    <row r="15" spans="2:8" ht="18" customHeight="1" x14ac:dyDescent="0.3">
      <c r="B15" s="63" t="s">
        <v>23</v>
      </c>
      <c r="C15" s="98" t="s">
        <v>23</v>
      </c>
      <c r="D15" s="99">
        <f>'RESUMEN DE LA PROPUESTA '!D15:G15</f>
        <v>0</v>
      </c>
      <c r="E15" s="100"/>
      <c r="F15" s="100"/>
      <c r="G15" s="101"/>
      <c r="H15" s="102"/>
    </row>
    <row r="16" spans="2:8" ht="18" customHeight="1" thickBot="1" x14ac:dyDescent="0.35">
      <c r="B16" s="67" t="s">
        <v>24</v>
      </c>
      <c r="C16" s="108" t="s">
        <v>24</v>
      </c>
      <c r="D16" s="109">
        <f>'RESUMEN DE LA PROPUESTA '!D16:G16</f>
        <v>0</v>
      </c>
      <c r="E16" s="110"/>
      <c r="F16" s="110"/>
      <c r="G16" s="111"/>
      <c r="H16" s="112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57" t="s">
        <v>5</v>
      </c>
      <c r="C18" s="58"/>
      <c r="D18" s="58"/>
      <c r="E18" s="58"/>
      <c r="F18" s="58"/>
      <c r="G18" s="58"/>
      <c r="H18" s="59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54" t="s">
        <v>28</v>
      </c>
      <c r="C20" s="55"/>
      <c r="D20" s="55"/>
      <c r="E20" s="55"/>
      <c r="F20" s="55"/>
      <c r="G20" s="55"/>
      <c r="H20" s="56"/>
    </row>
    <row r="21" spans="2:8" ht="18.75" thickBot="1" x14ac:dyDescent="0.35">
      <c r="B21" s="45" t="s">
        <v>10</v>
      </c>
      <c r="C21" s="103" t="s">
        <v>7</v>
      </c>
      <c r="D21" s="104"/>
      <c r="E21" s="104"/>
      <c r="F21" s="105"/>
      <c r="G21" s="106" t="s">
        <v>16</v>
      </c>
      <c r="H21" s="107"/>
    </row>
    <row r="22" spans="2:8" ht="105.75" customHeight="1" thickBot="1" x14ac:dyDescent="0.35">
      <c r="B22" s="46" t="s">
        <v>52</v>
      </c>
      <c r="C22" s="143" t="s">
        <v>53</v>
      </c>
      <c r="D22" s="144"/>
      <c r="E22" s="144"/>
      <c r="F22" s="145"/>
      <c r="G22" s="146" t="s">
        <v>57</v>
      </c>
      <c r="H22" s="147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3" t="s">
        <v>6</v>
      </c>
      <c r="C24" s="114"/>
      <c r="D24" s="114"/>
      <c r="E24" s="114"/>
      <c r="F24" s="114"/>
      <c r="G24" s="114"/>
      <c r="H24" s="115"/>
    </row>
    <row r="25" spans="2:8" ht="19.5" customHeight="1" thickBot="1" x14ac:dyDescent="0.35">
      <c r="B25" s="25" t="s">
        <v>34</v>
      </c>
      <c r="C25" s="26" t="s">
        <v>30</v>
      </c>
      <c r="D25" s="26" t="s">
        <v>25</v>
      </c>
      <c r="E25" s="26" t="s">
        <v>8</v>
      </c>
      <c r="F25" s="26" t="s">
        <v>32</v>
      </c>
      <c r="G25" s="118" t="s">
        <v>33</v>
      </c>
      <c r="H25" s="119"/>
    </row>
    <row r="26" spans="2:8" x14ac:dyDescent="0.3">
      <c r="B26" s="27" t="s">
        <v>35</v>
      </c>
      <c r="C26" s="28"/>
      <c r="D26" s="39"/>
      <c r="E26" s="36"/>
      <c r="F26" s="34"/>
      <c r="G26" s="120">
        <f>E26*F26</f>
        <v>0</v>
      </c>
      <c r="H26" s="121"/>
    </row>
    <row r="27" spans="2:8" x14ac:dyDescent="0.3">
      <c r="B27" s="30" t="s">
        <v>37</v>
      </c>
      <c r="C27" s="29"/>
      <c r="D27" s="39"/>
      <c r="E27" s="37"/>
      <c r="F27" s="35"/>
      <c r="G27" s="122">
        <f>E27*F27</f>
        <v>0</v>
      </c>
      <c r="H27" s="123"/>
    </row>
    <row r="28" spans="2:8" x14ac:dyDescent="0.3">
      <c r="B28" s="30" t="s">
        <v>38</v>
      </c>
      <c r="C28" s="29"/>
      <c r="D28" s="38"/>
      <c r="E28" s="37"/>
      <c r="F28" s="35"/>
      <c r="G28" s="122">
        <f t="shared" ref="G28:G29" si="0">E28*F28</f>
        <v>0</v>
      </c>
      <c r="H28" s="123"/>
    </row>
    <row r="29" spans="2:8" x14ac:dyDescent="0.3">
      <c r="B29" s="30" t="s">
        <v>39</v>
      </c>
      <c r="C29" s="29"/>
      <c r="D29" s="38"/>
      <c r="E29" s="37"/>
      <c r="F29" s="35"/>
      <c r="G29" s="122">
        <f t="shared" si="0"/>
        <v>0</v>
      </c>
      <c r="H29" s="123"/>
    </row>
    <row r="30" spans="2:8" ht="17.25" thickBot="1" x14ac:dyDescent="0.35">
      <c r="B30" s="30" t="s">
        <v>40</v>
      </c>
      <c r="C30" s="29"/>
      <c r="D30" s="38"/>
      <c r="E30" s="37"/>
      <c r="F30" s="35"/>
      <c r="G30" s="122">
        <f t="shared" ref="G30" si="1">E30*F30</f>
        <v>0</v>
      </c>
      <c r="H30" s="123"/>
    </row>
    <row r="31" spans="2:8" ht="21" thickBot="1" x14ac:dyDescent="0.35">
      <c r="B31" s="116" t="s">
        <v>29</v>
      </c>
      <c r="C31" s="117"/>
      <c r="D31" s="117"/>
      <c r="E31" s="117"/>
      <c r="F31" s="117"/>
      <c r="G31" s="135">
        <f>SUM(G26:H30)</f>
        <v>0</v>
      </c>
      <c r="H31" s="136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3" t="s">
        <v>9</v>
      </c>
      <c r="C33" s="114"/>
      <c r="D33" s="114"/>
      <c r="E33" s="114"/>
      <c r="F33" s="114"/>
      <c r="G33" s="114"/>
      <c r="H33" s="115"/>
    </row>
    <row r="34" spans="2:8" ht="18.75" thickBot="1" x14ac:dyDescent="0.35">
      <c r="B34" s="25" t="s">
        <v>34</v>
      </c>
      <c r="C34" s="26" t="s">
        <v>30</v>
      </c>
      <c r="D34" s="26" t="s">
        <v>25</v>
      </c>
      <c r="E34" s="26" t="s">
        <v>31</v>
      </c>
      <c r="F34" s="26" t="s">
        <v>32</v>
      </c>
      <c r="G34" s="118" t="s">
        <v>33</v>
      </c>
      <c r="H34" s="119"/>
    </row>
    <row r="35" spans="2:8" x14ac:dyDescent="0.3">
      <c r="B35" s="27" t="s">
        <v>35</v>
      </c>
      <c r="C35" s="28"/>
      <c r="D35" s="39"/>
      <c r="E35" s="36"/>
      <c r="F35" s="34"/>
      <c r="G35" s="120">
        <f>E35*F35</f>
        <v>0</v>
      </c>
      <c r="H35" s="121"/>
    </row>
    <row r="36" spans="2:8" x14ac:dyDescent="0.3">
      <c r="B36" s="30" t="s">
        <v>37</v>
      </c>
      <c r="C36" s="29"/>
      <c r="D36" s="39"/>
      <c r="E36" s="37"/>
      <c r="F36" s="35"/>
      <c r="G36" s="122">
        <f>E36*F36</f>
        <v>0</v>
      </c>
      <c r="H36" s="123"/>
    </row>
    <row r="37" spans="2:8" x14ac:dyDescent="0.3">
      <c r="B37" s="30" t="s">
        <v>38</v>
      </c>
      <c r="C37" s="29"/>
      <c r="D37" s="39"/>
      <c r="E37" s="37"/>
      <c r="G37" s="122">
        <f>E38*F38</f>
        <v>0</v>
      </c>
      <c r="H37" s="123"/>
    </row>
    <row r="38" spans="2:8" x14ac:dyDescent="0.3">
      <c r="B38" s="30" t="s">
        <v>39</v>
      </c>
      <c r="C38" s="29"/>
      <c r="D38" s="38"/>
      <c r="E38" s="37"/>
      <c r="F38" s="35"/>
      <c r="G38" s="122">
        <f>E39*F39</f>
        <v>0</v>
      </c>
      <c r="H38" s="123"/>
    </row>
    <row r="39" spans="2:8" ht="17.25" thickBot="1" x14ac:dyDescent="0.35">
      <c r="B39" s="30" t="s">
        <v>40</v>
      </c>
      <c r="C39" s="29"/>
      <c r="D39" s="29"/>
      <c r="E39" s="37"/>
      <c r="F39" s="35"/>
      <c r="G39" s="133">
        <f>E39*F39</f>
        <v>0</v>
      </c>
      <c r="H39" s="134"/>
    </row>
    <row r="40" spans="2:8" ht="21" thickBot="1" x14ac:dyDescent="0.35">
      <c r="B40" s="116" t="s">
        <v>44</v>
      </c>
      <c r="C40" s="117"/>
      <c r="D40" s="117"/>
      <c r="E40" s="117"/>
      <c r="F40" s="117"/>
      <c r="G40" s="135">
        <f>SUM(G35:H39)</f>
        <v>0</v>
      </c>
      <c r="H40" s="136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3" t="s">
        <v>36</v>
      </c>
      <c r="C42" s="114"/>
      <c r="D42" s="114"/>
      <c r="E42" s="114"/>
      <c r="F42" s="114"/>
      <c r="G42" s="114"/>
      <c r="H42" s="115"/>
    </row>
    <row r="43" spans="2:8" ht="18.75" thickBot="1" x14ac:dyDescent="0.35">
      <c r="B43" s="25" t="s">
        <v>34</v>
      </c>
      <c r="C43" s="26" t="s">
        <v>30</v>
      </c>
      <c r="D43" s="26" t="s">
        <v>25</v>
      </c>
      <c r="E43" s="26" t="s">
        <v>8</v>
      </c>
      <c r="F43" s="26" t="s">
        <v>32</v>
      </c>
      <c r="G43" s="118" t="s">
        <v>33</v>
      </c>
      <c r="H43" s="119"/>
    </row>
    <row r="44" spans="2:8" x14ac:dyDescent="0.3">
      <c r="B44" s="27" t="s">
        <v>35</v>
      </c>
      <c r="C44" s="28"/>
      <c r="D44" s="39"/>
      <c r="E44" s="36"/>
      <c r="F44" s="34"/>
      <c r="G44" s="120">
        <f>E44*F44</f>
        <v>0</v>
      </c>
      <c r="H44" s="121"/>
    </row>
    <row r="45" spans="2:8" x14ac:dyDescent="0.3">
      <c r="B45" s="30" t="s">
        <v>37</v>
      </c>
      <c r="C45" s="29"/>
      <c r="D45" s="39"/>
      <c r="E45" s="36"/>
      <c r="F45" s="35"/>
      <c r="G45" s="122">
        <f>E45*F45</f>
        <v>0</v>
      </c>
      <c r="H45" s="123"/>
    </row>
    <row r="46" spans="2:8" x14ac:dyDescent="0.3">
      <c r="B46" s="30" t="s">
        <v>38</v>
      </c>
      <c r="C46" s="29"/>
      <c r="D46" s="29"/>
      <c r="E46" s="37"/>
      <c r="F46" s="35"/>
      <c r="G46" s="122">
        <f t="shared" ref="G46:G47" si="2">E46*F46</f>
        <v>0</v>
      </c>
      <c r="H46" s="123"/>
    </row>
    <row r="47" spans="2:8" x14ac:dyDescent="0.3">
      <c r="B47" s="30" t="s">
        <v>39</v>
      </c>
      <c r="C47" s="29"/>
      <c r="D47" s="29"/>
      <c r="E47" s="37"/>
      <c r="F47" s="35"/>
      <c r="G47" s="122">
        <f t="shared" si="2"/>
        <v>0</v>
      </c>
      <c r="H47" s="123"/>
    </row>
    <row r="48" spans="2:8" ht="17.25" thickBot="1" x14ac:dyDescent="0.35">
      <c r="B48" s="30" t="s">
        <v>40</v>
      </c>
      <c r="C48" s="29"/>
      <c r="D48" s="29"/>
      <c r="E48" s="37"/>
      <c r="F48" s="35"/>
      <c r="G48" s="133">
        <f>E48*F48</f>
        <v>0</v>
      </c>
      <c r="H48" s="134"/>
    </row>
    <row r="49" spans="2:8" ht="21" thickBot="1" x14ac:dyDescent="0.35">
      <c r="B49" s="116" t="s">
        <v>45</v>
      </c>
      <c r="C49" s="117"/>
      <c r="D49" s="117"/>
      <c r="E49" s="117"/>
      <c r="F49" s="117"/>
      <c r="G49" s="135">
        <f>SUM(G44:H48)</f>
        <v>0</v>
      </c>
      <c r="H49" s="136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3" t="s">
        <v>41</v>
      </c>
      <c r="C51" s="114"/>
      <c r="D51" s="114"/>
      <c r="E51" s="114"/>
      <c r="F51" s="114"/>
      <c r="G51" s="114"/>
      <c r="H51" s="115"/>
    </row>
    <row r="52" spans="2:8" ht="18.75" thickBot="1" x14ac:dyDescent="0.35">
      <c r="B52" s="25" t="s">
        <v>34</v>
      </c>
      <c r="C52" s="26" t="s">
        <v>30</v>
      </c>
      <c r="D52" s="26" t="s">
        <v>25</v>
      </c>
      <c r="E52" s="26" t="s">
        <v>8</v>
      </c>
      <c r="F52" s="26" t="s">
        <v>32</v>
      </c>
      <c r="G52" s="118" t="s">
        <v>33</v>
      </c>
      <c r="H52" s="119"/>
    </row>
    <row r="53" spans="2:8" x14ac:dyDescent="0.3">
      <c r="B53" s="27" t="s">
        <v>35</v>
      </c>
      <c r="C53" s="28"/>
      <c r="D53" s="28"/>
      <c r="E53" s="36"/>
      <c r="F53" s="34"/>
      <c r="G53" s="120">
        <f>E53*F53</f>
        <v>0</v>
      </c>
      <c r="H53" s="121"/>
    </row>
    <row r="54" spans="2:8" x14ac:dyDescent="0.3">
      <c r="B54" s="30" t="s">
        <v>37</v>
      </c>
      <c r="C54" s="29"/>
      <c r="D54" s="29"/>
      <c r="E54" s="37"/>
      <c r="F54" s="35"/>
      <c r="G54" s="122">
        <f>E54*F54</f>
        <v>0</v>
      </c>
      <c r="H54" s="123"/>
    </row>
    <row r="55" spans="2:8" x14ac:dyDescent="0.3">
      <c r="B55" s="30" t="s">
        <v>38</v>
      </c>
      <c r="C55" s="29"/>
      <c r="D55" s="29"/>
      <c r="E55" s="37"/>
      <c r="F55" s="35"/>
      <c r="G55" s="122">
        <f t="shared" ref="G55:G56" si="3">E55*F55</f>
        <v>0</v>
      </c>
      <c r="H55" s="123"/>
    </row>
    <row r="56" spans="2:8" x14ac:dyDescent="0.3">
      <c r="B56" s="30" t="s">
        <v>39</v>
      </c>
      <c r="C56" s="29"/>
      <c r="D56" s="29"/>
      <c r="E56" s="37"/>
      <c r="F56" s="35"/>
      <c r="G56" s="122">
        <f t="shared" si="3"/>
        <v>0</v>
      </c>
      <c r="H56" s="123"/>
    </row>
    <row r="57" spans="2:8" ht="17.25" thickBot="1" x14ac:dyDescent="0.35">
      <c r="B57" s="30" t="s">
        <v>40</v>
      </c>
      <c r="C57" s="29"/>
      <c r="D57" s="29"/>
      <c r="E57" s="37"/>
      <c r="F57" s="35"/>
      <c r="G57" s="133">
        <f>E57*F57</f>
        <v>0</v>
      </c>
      <c r="H57" s="134"/>
    </row>
    <row r="58" spans="2:8" ht="21" thickBot="1" x14ac:dyDescent="0.35">
      <c r="B58" s="116" t="s">
        <v>46</v>
      </c>
      <c r="C58" s="117"/>
      <c r="D58" s="117"/>
      <c r="E58" s="117"/>
      <c r="F58" s="117"/>
      <c r="G58" s="135">
        <f>SUM(H52:H57)</f>
        <v>0</v>
      </c>
      <c r="H58" s="136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3" t="s">
        <v>42</v>
      </c>
      <c r="C60" s="114"/>
      <c r="D60" s="114"/>
      <c r="E60" s="114"/>
      <c r="F60" s="114"/>
      <c r="G60" s="114"/>
      <c r="H60" s="115"/>
    </row>
    <row r="61" spans="2:8" x14ac:dyDescent="0.3">
      <c r="B61" s="31" t="s">
        <v>35</v>
      </c>
      <c r="C61" s="141"/>
      <c r="D61" s="141"/>
      <c r="E61" s="141"/>
      <c r="F61" s="141"/>
      <c r="G61" s="141"/>
      <c r="H61" s="142"/>
    </row>
    <row r="62" spans="2:8" x14ac:dyDescent="0.3">
      <c r="B62" s="30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2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6" t="s">
        <v>43</v>
      </c>
      <c r="C65" s="117"/>
      <c r="D65" s="117"/>
      <c r="E65" s="117"/>
      <c r="F65" s="117"/>
      <c r="G65" s="135">
        <f>SUM(G31,G40,G49,G58)</f>
        <v>0</v>
      </c>
      <c r="H65" s="136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C22:F22"/>
    <mergeCell ref="G22:H22"/>
    <mergeCell ref="G52:H52"/>
    <mergeCell ref="G53:H53"/>
    <mergeCell ref="G54:H54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B18:H18"/>
    <mergeCell ref="C21:F21"/>
    <mergeCell ref="G21:H21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="80" zoomScaleNormal="100" zoomScaleSheetLayoutView="80" workbookViewId="0">
      <selection activeCell="K22" sqref="K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80"/>
      <c r="C2" s="83" t="s">
        <v>27</v>
      </c>
      <c r="D2" s="84"/>
      <c r="E2" s="84"/>
      <c r="F2" s="85"/>
      <c r="G2" s="125" t="s">
        <v>0</v>
      </c>
      <c r="H2" s="126"/>
    </row>
    <row r="3" spans="2:8" ht="16.5" customHeight="1" x14ac:dyDescent="0.3">
      <c r="B3" s="81"/>
      <c r="C3" s="86"/>
      <c r="D3" s="87"/>
      <c r="E3" s="87"/>
      <c r="F3" s="88"/>
      <c r="G3" s="127" t="s">
        <v>49</v>
      </c>
      <c r="H3" s="128"/>
    </row>
    <row r="4" spans="2:8" ht="16.5" customHeight="1" x14ac:dyDescent="0.3">
      <c r="B4" s="81"/>
      <c r="C4" s="86"/>
      <c r="D4" s="87"/>
      <c r="E4" s="87"/>
      <c r="F4" s="88"/>
      <c r="G4" s="129" t="s">
        <v>1</v>
      </c>
      <c r="H4" s="130"/>
    </row>
    <row r="5" spans="2:8" ht="16.5" customHeight="1" x14ac:dyDescent="0.3">
      <c r="B5" s="81"/>
      <c r="C5" s="86"/>
      <c r="D5" s="87"/>
      <c r="E5" s="87"/>
      <c r="F5" s="88"/>
      <c r="G5" s="129" t="s">
        <v>2</v>
      </c>
      <c r="H5" s="130"/>
    </row>
    <row r="6" spans="2:8" ht="17.25" customHeight="1" thickBot="1" x14ac:dyDescent="0.35">
      <c r="B6" s="82"/>
      <c r="C6" s="89"/>
      <c r="D6" s="90"/>
      <c r="E6" s="90"/>
      <c r="F6" s="91"/>
      <c r="G6" s="131" t="s">
        <v>3</v>
      </c>
      <c r="H6" s="132"/>
    </row>
    <row r="7" spans="2:8" ht="37.5" customHeight="1" thickBot="1" x14ac:dyDescent="0.35">
      <c r="B7" s="76" t="str">
        <f>'RESUMEN DE LA PROPUESTA '!B7:D7</f>
        <v>16.1.3 BARANDAS</v>
      </c>
      <c r="C7" s="77"/>
      <c r="D7" s="92"/>
      <c r="E7" s="76" t="str">
        <f>'RESUMEN DE LA PROPUESTA '!E7:F7</f>
        <v xml:space="preserve">FECHA: </v>
      </c>
      <c r="F7" s="92"/>
      <c r="G7" s="76" t="s">
        <v>47</v>
      </c>
      <c r="H7" s="9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3" customFormat="1" ht="65.25" customHeight="1" thickBot="1" x14ac:dyDescent="0.35">
      <c r="B9" s="76" t="s">
        <v>4</v>
      </c>
      <c r="C9" s="77"/>
      <c r="D9" s="124" t="s">
        <v>12</v>
      </c>
      <c r="E9" s="78"/>
      <c r="F9" s="78"/>
      <c r="G9" s="78"/>
      <c r="H9" s="79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54" t="s">
        <v>13</v>
      </c>
      <c r="C11" s="55"/>
      <c r="D11" s="55"/>
      <c r="E11" s="55"/>
      <c r="F11" s="55"/>
      <c r="G11" s="55"/>
      <c r="H11" s="56"/>
    </row>
    <row r="12" spans="2:8" ht="18" customHeight="1" x14ac:dyDescent="0.3">
      <c r="B12" s="72" t="s">
        <v>20</v>
      </c>
      <c r="C12" s="93"/>
      <c r="D12" s="94">
        <f>'RESUMEN DE LA PROPUESTA '!D12:G12</f>
        <v>0</v>
      </c>
      <c r="E12" s="95"/>
      <c r="F12" s="95"/>
      <c r="G12" s="96"/>
      <c r="H12" s="97"/>
    </row>
    <row r="13" spans="2:8" ht="18" customHeight="1" x14ac:dyDescent="0.3">
      <c r="B13" s="63" t="s">
        <v>21</v>
      </c>
      <c r="C13" s="98" t="s">
        <v>21</v>
      </c>
      <c r="D13" s="99">
        <f>'RESUMEN DE LA PROPUESTA '!D13:G13</f>
        <v>0</v>
      </c>
      <c r="E13" s="100"/>
      <c r="F13" s="100"/>
      <c r="G13" s="101"/>
      <c r="H13" s="102"/>
    </row>
    <row r="14" spans="2:8" ht="18" customHeight="1" x14ac:dyDescent="0.3">
      <c r="B14" s="63" t="s">
        <v>22</v>
      </c>
      <c r="C14" s="98" t="s">
        <v>22</v>
      </c>
      <c r="D14" s="99">
        <f>'RESUMEN DE LA PROPUESTA '!D14:G14</f>
        <v>0</v>
      </c>
      <c r="E14" s="100"/>
      <c r="F14" s="100"/>
      <c r="G14" s="101"/>
      <c r="H14" s="102"/>
    </row>
    <row r="15" spans="2:8" ht="18" customHeight="1" x14ac:dyDescent="0.3">
      <c r="B15" s="63" t="s">
        <v>23</v>
      </c>
      <c r="C15" s="98" t="s">
        <v>23</v>
      </c>
      <c r="D15" s="99">
        <f>'RESUMEN DE LA PROPUESTA '!D15:G15</f>
        <v>0</v>
      </c>
      <c r="E15" s="100"/>
      <c r="F15" s="100"/>
      <c r="G15" s="101"/>
      <c r="H15" s="102"/>
    </row>
    <row r="16" spans="2:8" ht="18" customHeight="1" thickBot="1" x14ac:dyDescent="0.35">
      <c r="B16" s="67" t="s">
        <v>24</v>
      </c>
      <c r="C16" s="108" t="s">
        <v>24</v>
      </c>
      <c r="D16" s="109">
        <f>'RESUMEN DE LA PROPUESTA '!D16:G16</f>
        <v>0</v>
      </c>
      <c r="E16" s="110"/>
      <c r="F16" s="110"/>
      <c r="G16" s="111"/>
      <c r="H16" s="112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57" t="s">
        <v>5</v>
      </c>
      <c r="C18" s="58"/>
      <c r="D18" s="58"/>
      <c r="E18" s="58"/>
      <c r="F18" s="58"/>
      <c r="G18" s="58"/>
      <c r="H18" s="59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54" t="s">
        <v>28</v>
      </c>
      <c r="C20" s="55"/>
      <c r="D20" s="55"/>
      <c r="E20" s="55"/>
      <c r="F20" s="55"/>
      <c r="G20" s="55"/>
      <c r="H20" s="56"/>
    </row>
    <row r="21" spans="2:8" ht="18.75" thickBot="1" x14ac:dyDescent="0.35">
      <c r="B21" s="11" t="s">
        <v>10</v>
      </c>
      <c r="C21" s="148" t="s">
        <v>7</v>
      </c>
      <c r="D21" s="149"/>
      <c r="E21" s="149"/>
      <c r="F21" s="150"/>
      <c r="G21" s="151" t="s">
        <v>16</v>
      </c>
      <c r="H21" s="152"/>
    </row>
    <row r="22" spans="2:8" ht="114.75" customHeight="1" thickBot="1" x14ac:dyDescent="0.35">
      <c r="B22" s="46" t="s">
        <v>55</v>
      </c>
      <c r="C22" s="143" t="s">
        <v>54</v>
      </c>
      <c r="D22" s="144"/>
      <c r="E22" s="144"/>
      <c r="F22" s="145"/>
      <c r="G22" s="146" t="s">
        <v>57</v>
      </c>
      <c r="H22" s="147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3" t="s">
        <v>6</v>
      </c>
      <c r="C24" s="114"/>
      <c r="D24" s="114"/>
      <c r="E24" s="114"/>
      <c r="F24" s="114"/>
      <c r="G24" s="114"/>
      <c r="H24" s="115"/>
    </row>
    <row r="25" spans="2:8" ht="19.5" customHeight="1" thickBot="1" x14ac:dyDescent="0.35">
      <c r="B25" s="25" t="s">
        <v>34</v>
      </c>
      <c r="C25" s="26" t="s">
        <v>30</v>
      </c>
      <c r="D25" s="26" t="s">
        <v>25</v>
      </c>
      <c r="E25" s="26" t="s">
        <v>8</v>
      </c>
      <c r="F25" s="26" t="s">
        <v>32</v>
      </c>
      <c r="G25" s="118" t="s">
        <v>33</v>
      </c>
      <c r="H25" s="119"/>
    </row>
    <row r="26" spans="2:8" x14ac:dyDescent="0.3">
      <c r="B26" s="27" t="s">
        <v>35</v>
      </c>
      <c r="C26" s="28"/>
      <c r="D26" s="39"/>
      <c r="E26" s="36"/>
      <c r="F26" s="34"/>
      <c r="G26" s="120">
        <f>E26*F26</f>
        <v>0</v>
      </c>
      <c r="H26" s="121"/>
    </row>
    <row r="27" spans="2:8" x14ac:dyDescent="0.3">
      <c r="B27" s="30" t="s">
        <v>37</v>
      </c>
      <c r="C27" s="29"/>
      <c r="D27" s="39"/>
      <c r="E27" s="37"/>
      <c r="F27" s="35"/>
      <c r="G27" s="122">
        <f>E27*F27</f>
        <v>0</v>
      </c>
      <c r="H27" s="123"/>
    </row>
    <row r="28" spans="2:8" x14ac:dyDescent="0.3">
      <c r="B28" s="30" t="s">
        <v>38</v>
      </c>
      <c r="C28" s="29"/>
      <c r="D28" s="38"/>
      <c r="E28" s="37"/>
      <c r="F28" s="35"/>
      <c r="G28" s="122">
        <f t="shared" ref="G28:G30" si="0">E28*F28</f>
        <v>0</v>
      </c>
      <c r="H28" s="123"/>
    </row>
    <row r="29" spans="2:8" x14ac:dyDescent="0.3">
      <c r="B29" s="30" t="s">
        <v>39</v>
      </c>
      <c r="C29" s="29"/>
      <c r="D29" s="38"/>
      <c r="E29" s="37"/>
      <c r="F29" s="35"/>
      <c r="G29" s="122">
        <f t="shared" si="0"/>
        <v>0</v>
      </c>
      <c r="H29" s="123"/>
    </row>
    <row r="30" spans="2:8" ht="17.25" thickBot="1" x14ac:dyDescent="0.35">
      <c r="B30" s="30" t="s">
        <v>40</v>
      </c>
      <c r="C30" s="29"/>
      <c r="D30" s="38"/>
      <c r="E30" s="37"/>
      <c r="F30" s="35"/>
      <c r="G30" s="122">
        <f t="shared" si="0"/>
        <v>0</v>
      </c>
      <c r="H30" s="123"/>
    </row>
    <row r="31" spans="2:8" ht="21" thickBot="1" x14ac:dyDescent="0.35">
      <c r="B31" s="116" t="s">
        <v>29</v>
      </c>
      <c r="C31" s="117"/>
      <c r="D31" s="117"/>
      <c r="E31" s="117"/>
      <c r="F31" s="117"/>
      <c r="G31" s="135">
        <f>SUM(G26:H30)</f>
        <v>0</v>
      </c>
      <c r="H31" s="136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3" t="s">
        <v>9</v>
      </c>
      <c r="C33" s="114"/>
      <c r="D33" s="114"/>
      <c r="E33" s="114"/>
      <c r="F33" s="114"/>
      <c r="G33" s="114"/>
      <c r="H33" s="115"/>
    </row>
    <row r="34" spans="2:8" ht="18.75" thickBot="1" x14ac:dyDescent="0.35">
      <c r="B34" s="25" t="s">
        <v>34</v>
      </c>
      <c r="C34" s="26" t="s">
        <v>30</v>
      </c>
      <c r="D34" s="26" t="s">
        <v>25</v>
      </c>
      <c r="E34" s="26" t="s">
        <v>31</v>
      </c>
      <c r="F34" s="26" t="s">
        <v>32</v>
      </c>
      <c r="G34" s="118" t="s">
        <v>33</v>
      </c>
      <c r="H34" s="119"/>
    </row>
    <row r="35" spans="2:8" x14ac:dyDescent="0.3">
      <c r="B35" s="27" t="s">
        <v>35</v>
      </c>
      <c r="C35" s="28"/>
      <c r="D35" s="39"/>
      <c r="E35" s="36"/>
      <c r="F35" s="34"/>
      <c r="G35" s="120">
        <f>E35*F35</f>
        <v>0</v>
      </c>
      <c r="H35" s="121"/>
    </row>
    <row r="36" spans="2:8" x14ac:dyDescent="0.3">
      <c r="B36" s="30" t="s">
        <v>37</v>
      </c>
      <c r="C36" s="29"/>
      <c r="D36" s="39"/>
      <c r="E36" s="37"/>
      <c r="F36" s="35"/>
      <c r="G36" s="122">
        <f>E36*F36</f>
        <v>0</v>
      </c>
      <c r="H36" s="123"/>
    </row>
    <row r="37" spans="2:8" x14ac:dyDescent="0.3">
      <c r="B37" s="30" t="s">
        <v>38</v>
      </c>
      <c r="C37" s="29"/>
      <c r="D37" s="39"/>
      <c r="E37" s="37"/>
      <c r="G37" s="122">
        <f>E38*F38</f>
        <v>0</v>
      </c>
      <c r="H37" s="123"/>
    </row>
    <row r="38" spans="2:8" x14ac:dyDescent="0.3">
      <c r="B38" s="30" t="s">
        <v>39</v>
      </c>
      <c r="C38" s="29"/>
      <c r="D38" s="38"/>
      <c r="E38" s="37"/>
      <c r="F38" s="35"/>
      <c r="G38" s="122">
        <f>E39*F39</f>
        <v>0</v>
      </c>
      <c r="H38" s="123"/>
    </row>
    <row r="39" spans="2:8" ht="17.25" thickBot="1" x14ac:dyDescent="0.35">
      <c r="B39" s="30" t="s">
        <v>40</v>
      </c>
      <c r="C39" s="29"/>
      <c r="D39" s="29"/>
      <c r="E39" s="37"/>
      <c r="F39" s="35"/>
      <c r="G39" s="133">
        <f>E39*F39</f>
        <v>0</v>
      </c>
      <c r="H39" s="134"/>
    </row>
    <row r="40" spans="2:8" ht="21" thickBot="1" x14ac:dyDescent="0.35">
      <c r="B40" s="116" t="s">
        <v>44</v>
      </c>
      <c r="C40" s="117"/>
      <c r="D40" s="117"/>
      <c r="E40" s="117"/>
      <c r="F40" s="117"/>
      <c r="G40" s="135">
        <f>SUM(G35:H39)</f>
        <v>0</v>
      </c>
      <c r="H40" s="136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3" t="s">
        <v>36</v>
      </c>
      <c r="C42" s="114"/>
      <c r="D42" s="114"/>
      <c r="E42" s="114"/>
      <c r="F42" s="114"/>
      <c r="G42" s="114"/>
      <c r="H42" s="115"/>
    </row>
    <row r="43" spans="2:8" ht="18.75" thickBot="1" x14ac:dyDescent="0.35">
      <c r="B43" s="25" t="s">
        <v>34</v>
      </c>
      <c r="C43" s="26" t="s">
        <v>30</v>
      </c>
      <c r="D43" s="26" t="s">
        <v>25</v>
      </c>
      <c r="E43" s="26" t="s">
        <v>8</v>
      </c>
      <c r="F43" s="26" t="s">
        <v>32</v>
      </c>
      <c r="G43" s="118" t="s">
        <v>33</v>
      </c>
      <c r="H43" s="119"/>
    </row>
    <row r="44" spans="2:8" x14ac:dyDescent="0.3">
      <c r="B44" s="27" t="s">
        <v>35</v>
      </c>
      <c r="C44" s="28"/>
      <c r="D44" s="39"/>
      <c r="E44" s="36"/>
      <c r="F44" s="34"/>
      <c r="G44" s="120">
        <f>E44*F44</f>
        <v>0</v>
      </c>
      <c r="H44" s="121"/>
    </row>
    <row r="45" spans="2:8" x14ac:dyDescent="0.3">
      <c r="B45" s="30" t="s">
        <v>37</v>
      </c>
      <c r="C45" s="29"/>
      <c r="D45" s="39"/>
      <c r="E45" s="36"/>
      <c r="F45" s="35"/>
      <c r="G45" s="122">
        <f>E45*F45</f>
        <v>0</v>
      </c>
      <c r="H45" s="123"/>
    </row>
    <row r="46" spans="2:8" x14ac:dyDescent="0.3">
      <c r="B46" s="30" t="s">
        <v>38</v>
      </c>
      <c r="C46" s="29"/>
      <c r="D46" s="29"/>
      <c r="E46" s="37"/>
      <c r="F46" s="35"/>
      <c r="G46" s="122">
        <f t="shared" ref="G46:G47" si="1">E46*F46</f>
        <v>0</v>
      </c>
      <c r="H46" s="123"/>
    </row>
    <row r="47" spans="2:8" x14ac:dyDescent="0.3">
      <c r="B47" s="30" t="s">
        <v>39</v>
      </c>
      <c r="C47" s="29"/>
      <c r="D47" s="29"/>
      <c r="E47" s="37"/>
      <c r="F47" s="35"/>
      <c r="G47" s="122">
        <f t="shared" si="1"/>
        <v>0</v>
      </c>
      <c r="H47" s="123"/>
    </row>
    <row r="48" spans="2:8" ht="17.25" thickBot="1" x14ac:dyDescent="0.35">
      <c r="B48" s="30" t="s">
        <v>40</v>
      </c>
      <c r="C48" s="29"/>
      <c r="D48" s="29"/>
      <c r="E48" s="37"/>
      <c r="F48" s="35"/>
      <c r="G48" s="133">
        <f>E48*F48</f>
        <v>0</v>
      </c>
      <c r="H48" s="134"/>
    </row>
    <row r="49" spans="2:8" ht="21" thickBot="1" x14ac:dyDescent="0.35">
      <c r="B49" s="116" t="s">
        <v>45</v>
      </c>
      <c r="C49" s="117"/>
      <c r="D49" s="117"/>
      <c r="E49" s="117"/>
      <c r="F49" s="117"/>
      <c r="G49" s="135">
        <f>SUM(G44:H48)</f>
        <v>0</v>
      </c>
      <c r="H49" s="136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3" t="s">
        <v>41</v>
      </c>
      <c r="C51" s="114"/>
      <c r="D51" s="114"/>
      <c r="E51" s="114"/>
      <c r="F51" s="114"/>
      <c r="G51" s="114"/>
      <c r="H51" s="115"/>
    </row>
    <row r="52" spans="2:8" ht="18.75" thickBot="1" x14ac:dyDescent="0.35">
      <c r="B52" s="25" t="s">
        <v>34</v>
      </c>
      <c r="C52" s="26" t="s">
        <v>30</v>
      </c>
      <c r="D52" s="26" t="s">
        <v>25</v>
      </c>
      <c r="E52" s="26" t="s">
        <v>8</v>
      </c>
      <c r="F52" s="26" t="s">
        <v>32</v>
      </c>
      <c r="G52" s="118" t="s">
        <v>33</v>
      </c>
      <c r="H52" s="119"/>
    </row>
    <row r="53" spans="2:8" x14ac:dyDescent="0.3">
      <c r="B53" s="27" t="s">
        <v>35</v>
      </c>
      <c r="C53" s="28"/>
      <c r="D53" s="28"/>
      <c r="E53" s="36"/>
      <c r="F53" s="34"/>
      <c r="G53" s="120">
        <f>E53*F53</f>
        <v>0</v>
      </c>
      <c r="H53" s="121"/>
    </row>
    <row r="54" spans="2:8" x14ac:dyDescent="0.3">
      <c r="B54" s="30" t="s">
        <v>37</v>
      </c>
      <c r="C54" s="29"/>
      <c r="D54" s="29"/>
      <c r="E54" s="37"/>
      <c r="F54" s="35"/>
      <c r="G54" s="122">
        <f>E54*F54</f>
        <v>0</v>
      </c>
      <c r="H54" s="123"/>
    </row>
    <row r="55" spans="2:8" x14ac:dyDescent="0.3">
      <c r="B55" s="30" t="s">
        <v>38</v>
      </c>
      <c r="C55" s="29"/>
      <c r="D55" s="29"/>
      <c r="E55" s="37"/>
      <c r="F55" s="35"/>
      <c r="G55" s="122">
        <f t="shared" ref="G55:G56" si="2">E55*F55</f>
        <v>0</v>
      </c>
      <c r="H55" s="123"/>
    </row>
    <row r="56" spans="2:8" x14ac:dyDescent="0.3">
      <c r="B56" s="30" t="s">
        <v>39</v>
      </c>
      <c r="C56" s="29"/>
      <c r="D56" s="29"/>
      <c r="E56" s="37"/>
      <c r="F56" s="35"/>
      <c r="G56" s="122">
        <f t="shared" si="2"/>
        <v>0</v>
      </c>
      <c r="H56" s="123"/>
    </row>
    <row r="57" spans="2:8" ht="17.25" thickBot="1" x14ac:dyDescent="0.35">
      <c r="B57" s="30" t="s">
        <v>40</v>
      </c>
      <c r="C57" s="29"/>
      <c r="D57" s="29"/>
      <c r="E57" s="37"/>
      <c r="F57" s="35"/>
      <c r="G57" s="133">
        <f>E57*F57</f>
        <v>0</v>
      </c>
      <c r="H57" s="134"/>
    </row>
    <row r="58" spans="2:8" ht="21" thickBot="1" x14ac:dyDescent="0.35">
      <c r="B58" s="116" t="s">
        <v>46</v>
      </c>
      <c r="C58" s="117"/>
      <c r="D58" s="117"/>
      <c r="E58" s="117"/>
      <c r="F58" s="117"/>
      <c r="G58" s="135">
        <f>SUM(H52:H57)</f>
        <v>0</v>
      </c>
      <c r="H58" s="136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3" t="s">
        <v>42</v>
      </c>
      <c r="C60" s="114"/>
      <c r="D60" s="114"/>
      <c r="E60" s="114"/>
      <c r="F60" s="114"/>
      <c r="G60" s="114"/>
      <c r="H60" s="115"/>
    </row>
    <row r="61" spans="2:8" x14ac:dyDescent="0.3">
      <c r="B61" s="31" t="s">
        <v>35</v>
      </c>
      <c r="C61" s="141"/>
      <c r="D61" s="141"/>
      <c r="E61" s="141"/>
      <c r="F61" s="141"/>
      <c r="G61" s="141"/>
      <c r="H61" s="142"/>
    </row>
    <row r="62" spans="2:8" x14ac:dyDescent="0.3">
      <c r="B62" s="30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2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6" t="s">
        <v>43</v>
      </c>
      <c r="C65" s="117"/>
      <c r="D65" s="117"/>
      <c r="E65" s="117"/>
      <c r="F65" s="117"/>
      <c r="G65" s="135">
        <f>SUM(G31,G40,G49,G58)</f>
        <v>0</v>
      </c>
      <c r="H65" s="136"/>
      <c r="K65" s="40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16.1.4</vt:lpstr>
      <vt:lpstr>ÍTEM 16.1.5</vt:lpstr>
      <vt:lpstr>'ÍTEM 16.1.4'!Área_de_impresión</vt:lpstr>
      <vt:lpstr>'ÍTEM 16.1.5'!Área_de_impresión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2026-05-25T15:53:36Z</dcterms:modified>
</cp:coreProperties>
</file>